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G32" i="1"/>
  <c r="G23"/>
  <c r="G22" l="1"/>
  <c r="G28" l="1"/>
  <c r="G17" l="1"/>
  <c r="G14" s="1"/>
  <c r="G27"/>
  <c r="G24" s="1"/>
  <c r="K32"/>
  <c r="G31"/>
  <c r="G20"/>
  <c r="G30" l="1"/>
  <c r="G29"/>
  <c r="G19"/>
  <c r="G13" s="1"/>
  <c r="G26"/>
  <c r="G25"/>
</calcChain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<sst xmlns="http://schemas.openxmlformats.org/spreadsheetml/2006/main" count="58" uniqueCount="54">
  <si>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</si>
  <si>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</si>
  <si>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</si>
  <si>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</si>
  <si>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</si>
  <si>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</si>
  <si>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</si>
  <si>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</si>
  <si>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</si>
  <si>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</si>
  <si>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</si>
  <si>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</si>
  <si>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</si>
  <si>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</si>
  <si>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</si>
  <si>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</si>
  <si>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</si>
  <si>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</si>
  <si>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</si>
  <si>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</si>
  <si>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</si>
  <si>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</si>
  <si>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</si>
  <si>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</si>
  <si>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</si>
  <si>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</si>
  <si>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</si>
  <si>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</si>
  <si>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</si>
  <si>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</si>
  <si>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</si>
  <si>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</si>
  <si>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</si>
  <si>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</si>
  <si>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</si>
  <si>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</si>
  <si>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</si>
  <si>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</si>
  <si>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</si>
  <si>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</si>
  <si>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</si>
  <si>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</si>
  <si>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</si>
  <si>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</si>
  <si>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</si>
  <si>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</si>
  <si>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</si>
  <si>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</si>
  <si>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</si>
  <si>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 xml:space="preserve">"ПРИЛОЖЕНИЕ 5 </t>
  </si>
  <si>
    <t>№ 309</t>
  </si>
  <si>
    <t>"</t>
  </si>
  <si>
    <t xml:space="preserve">ПРИЛОЖЕНИЕ 3 </t>
  </si>
  <si>
    <t>№ 331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</si>
</sst>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D7" sqref="D7:G7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52</v>
      </c>
      <c r="E1" s="4"/>
      <c r="F1" s="4"/>
      <c r="G1" s="2"/>
    </row>
    <row r="2" spans="1:8">
      <c r="D2" s="4" t="s">
        <v>48</v>
      </c>
      <c r="E2" s="4"/>
      <c r="F2" s="4"/>
      <c r="G2" s="2"/>
    </row>
    <row r="3" spans="1:8" ht="36.6" customHeight="1">
      <c r="D3" s="22" t="s">
        <v>40</v>
      </c>
      <c r="E3" s="23"/>
      <c r="F3" s="23"/>
      <c r="G3" s="23"/>
    </row>
    <row r="4" spans="1:8">
      <c r="D4" s="15" t="s">
        <v>53</v>
      </c>
      <c r="E4" s="21"/>
      <c r="F4" s="2" t="s">
        <v>11</v>
      </c>
      <c r="G4" s="20">
        <v>45379</v>
      </c>
      <c r="H4" s="2" t="s">
        <v>12</v>
      </c>
    </row>
    <row r="5" spans="1:8" ht="29.25" customHeight="1">
      <c r="D5" s="4" t="s">
        <v>49</v>
      </c>
      <c r="E5" s="4"/>
      <c r="F5" s="4"/>
      <c r="G5" s="2"/>
      <c r="H5" s="1"/>
    </row>
    <row r="6" spans="1:8" ht="21" customHeight="1">
      <c r="D6" s="4" t="s">
        <v>48</v>
      </c>
      <c r="E6" s="4"/>
      <c r="F6" s="4"/>
      <c r="G6" s="2"/>
      <c r="H6" s="1"/>
    </row>
    <row r="7" spans="1:8" ht="45" customHeight="1">
      <c r="D7" s="22" t="s">
        <v>40</v>
      </c>
      <c r="E7" s="23"/>
      <c r="F7" s="23"/>
      <c r="G7" s="23"/>
      <c r="H7" s="1"/>
    </row>
    <row r="8" spans="1:8" ht="21.75" customHeight="1">
      <c r="D8" s="15" t="s">
        <v>50</v>
      </c>
      <c r="E8" s="21"/>
      <c r="F8" s="2" t="s">
        <v>11</v>
      </c>
      <c r="G8" s="20">
        <v>45274</v>
      </c>
      <c r="H8" s="2" t="s">
        <v>12</v>
      </c>
    </row>
    <row r="9" spans="1:8" s="7" customFormat="1" ht="55.5" customHeight="1">
      <c r="A9" s="35" t="s">
        <v>47</v>
      </c>
      <c r="B9" s="35"/>
      <c r="C9" s="35"/>
      <c r="D9" s="35"/>
      <c r="E9" s="35"/>
      <c r="F9" s="35"/>
      <c r="G9" s="35"/>
      <c r="H9" s="35"/>
    </row>
    <row r="10" spans="1:8" s="7" customFormat="1" ht="9.75" customHeight="1">
      <c r="A10" s="9"/>
      <c r="B10" s="9"/>
      <c r="C10" s="10"/>
      <c r="D10" s="10"/>
      <c r="E10" s="10"/>
      <c r="F10" s="10"/>
      <c r="G10" s="11"/>
      <c r="H10" s="10"/>
    </row>
    <row r="11" spans="1:8" s="7" customFormat="1" ht="38.25" customHeight="1">
      <c r="A11" s="45" t="s">
        <v>36</v>
      </c>
      <c r="B11" s="17"/>
      <c r="C11" s="53" t="s">
        <v>41</v>
      </c>
      <c r="D11" s="54"/>
      <c r="E11" s="54"/>
      <c r="F11" s="48"/>
      <c r="G11" s="47" t="s">
        <v>8</v>
      </c>
      <c r="H11" s="48"/>
    </row>
    <row r="12" spans="1:8" s="8" customFormat="1" ht="36.75" customHeight="1">
      <c r="A12" s="46"/>
      <c r="B12" s="18" t="s">
        <v>37</v>
      </c>
      <c r="C12" s="55"/>
      <c r="D12" s="55"/>
      <c r="E12" s="55"/>
      <c r="F12" s="50"/>
      <c r="G12" s="49"/>
      <c r="H12" s="50"/>
    </row>
    <row r="13" spans="1:8" s="7" customFormat="1" ht="39" customHeight="1">
      <c r="A13" s="12"/>
      <c r="B13" s="16" t="s">
        <v>10</v>
      </c>
      <c r="C13" s="36" t="s">
        <v>9</v>
      </c>
      <c r="D13" s="37"/>
      <c r="E13" s="37"/>
      <c r="F13" s="38"/>
      <c r="G13" s="30">
        <f>G14+G19-G24</f>
        <v>57764</v>
      </c>
      <c r="H13" s="30"/>
    </row>
    <row r="14" spans="1:8" s="6" customFormat="1" ht="37.5" customHeight="1">
      <c r="A14" s="12">
        <v>606</v>
      </c>
      <c r="B14" s="13" t="s">
        <v>2</v>
      </c>
      <c r="C14" s="39" t="s">
        <v>0</v>
      </c>
      <c r="D14" s="40"/>
      <c r="E14" s="40"/>
      <c r="F14" s="41"/>
      <c r="G14" s="31">
        <f>G15-G17</f>
        <v>0</v>
      </c>
      <c r="H14" s="31"/>
    </row>
    <row r="15" spans="1:8" s="6" customFormat="1" ht="56.25" hidden="1" customHeight="1">
      <c r="A15" s="12"/>
      <c r="B15" s="14" t="s">
        <v>3</v>
      </c>
      <c r="C15" s="25" t="s">
        <v>42</v>
      </c>
      <c r="D15" s="26"/>
      <c r="E15" s="26"/>
      <c r="F15" s="32"/>
      <c r="G15" s="33">
        <v>0</v>
      </c>
      <c r="H15" s="33"/>
    </row>
    <row r="16" spans="1:8" s="6" customFormat="1" ht="78.75" hidden="1" customHeight="1">
      <c r="A16" s="12"/>
      <c r="B16" s="14" t="s">
        <v>30</v>
      </c>
      <c r="C16" s="34" t="s">
        <v>43</v>
      </c>
      <c r="D16" s="34"/>
      <c r="E16" s="34"/>
      <c r="F16" s="34"/>
      <c r="G16" s="33">
        <v>0</v>
      </c>
      <c r="H16" s="33"/>
    </row>
    <row r="17" spans="1:11" s="6" customFormat="1" ht="56.25" hidden="1" customHeight="1">
      <c r="A17" s="12"/>
      <c r="B17" s="14" t="s">
        <v>4</v>
      </c>
      <c r="C17" s="25" t="s">
        <v>1</v>
      </c>
      <c r="D17" s="26"/>
      <c r="E17" s="26"/>
      <c r="F17" s="32"/>
      <c r="G17" s="33">
        <f>G18</f>
        <v>0</v>
      </c>
      <c r="H17" s="33"/>
    </row>
    <row r="18" spans="1:11" s="6" customFormat="1" ht="75" hidden="1" customHeight="1">
      <c r="A18" s="12"/>
      <c r="B18" s="14" t="s">
        <v>38</v>
      </c>
      <c r="C18" s="25" t="s">
        <v>39</v>
      </c>
      <c r="D18" s="26"/>
      <c r="E18" s="26"/>
      <c r="F18" s="32"/>
      <c r="G18" s="33">
        <v>0</v>
      </c>
      <c r="H18" s="33"/>
    </row>
    <row r="19" spans="1:11" s="6" customFormat="1" ht="63" customHeight="1">
      <c r="A19" s="12"/>
      <c r="B19" s="13" t="s">
        <v>14</v>
      </c>
      <c r="C19" s="39" t="s">
        <v>15</v>
      </c>
      <c r="D19" s="40"/>
      <c r="E19" s="40"/>
      <c r="F19" s="41"/>
      <c r="G19" s="31">
        <f>G20-G22</f>
        <v>15801</v>
      </c>
      <c r="H19" s="31"/>
    </row>
    <row r="20" spans="1:11" s="6" customFormat="1" ht="73.150000000000006" customHeight="1">
      <c r="A20" s="12"/>
      <c r="B20" s="14" t="s">
        <v>13</v>
      </c>
      <c r="C20" s="34" t="s">
        <v>45</v>
      </c>
      <c r="D20" s="34"/>
      <c r="E20" s="34"/>
      <c r="F20" s="34"/>
      <c r="G20" s="33">
        <f>G21</f>
        <v>127869</v>
      </c>
      <c r="H20" s="33"/>
      <c r="I20" s="19"/>
      <c r="J20" s="19"/>
      <c r="K20" s="19"/>
    </row>
    <row r="21" spans="1:11" s="6" customFormat="1" ht="88.9" customHeight="1">
      <c r="A21" s="12"/>
      <c r="B21" s="14" t="s">
        <v>31</v>
      </c>
      <c r="C21" s="34" t="s">
        <v>46</v>
      </c>
      <c r="D21" s="34"/>
      <c r="E21" s="34"/>
      <c r="F21" s="34"/>
      <c r="G21" s="33">
        <v>127869</v>
      </c>
      <c r="H21" s="33"/>
      <c r="I21" s="24"/>
      <c r="J21" s="24"/>
      <c r="K21" s="19"/>
    </row>
    <row r="22" spans="1:11" s="6" customFormat="1" ht="70.150000000000006" customHeight="1">
      <c r="A22" s="12"/>
      <c r="B22" s="14" t="s">
        <v>17</v>
      </c>
      <c r="C22" s="34" t="s">
        <v>16</v>
      </c>
      <c r="D22" s="34"/>
      <c r="E22" s="34"/>
      <c r="F22" s="34"/>
      <c r="G22" s="33">
        <f>G23</f>
        <v>112068</v>
      </c>
      <c r="H22" s="33"/>
      <c r="I22" s="19"/>
      <c r="J22" s="19"/>
      <c r="K22" s="19"/>
    </row>
    <row r="23" spans="1:11" s="6" customFormat="1" ht="77.25" customHeight="1">
      <c r="A23" s="12"/>
      <c r="B23" s="14" t="s">
        <v>32</v>
      </c>
      <c r="C23" s="34" t="s">
        <v>44</v>
      </c>
      <c r="D23" s="34"/>
      <c r="E23" s="34"/>
      <c r="F23" s="34"/>
      <c r="G23" s="33">
        <f>17016+95052</f>
        <v>112068</v>
      </c>
      <c r="H23" s="33"/>
      <c r="I23" s="19"/>
      <c r="J23" s="19"/>
      <c r="K23" s="19"/>
    </row>
    <row r="24" spans="1:11" s="6" customFormat="1" ht="37.5" customHeight="1">
      <c r="A24" s="12">
        <v>909</v>
      </c>
      <c r="B24" s="13" t="s">
        <v>5</v>
      </c>
      <c r="C24" s="39" t="s">
        <v>20</v>
      </c>
      <c r="D24" s="40"/>
      <c r="E24" s="40"/>
      <c r="F24" s="41"/>
      <c r="G24" s="52">
        <f>G27-G32</f>
        <v>-41963</v>
      </c>
      <c r="H24" s="52"/>
    </row>
    <row r="25" spans="1:11" s="6" customFormat="1" ht="21.6" customHeight="1">
      <c r="A25" s="12"/>
      <c r="B25" s="14" t="s">
        <v>19</v>
      </c>
      <c r="C25" s="25" t="s">
        <v>18</v>
      </c>
      <c r="D25" s="26"/>
      <c r="E25" s="26"/>
      <c r="F25" s="26"/>
      <c r="G25" s="42">
        <f>G28</f>
        <v>1416434</v>
      </c>
      <c r="H25" s="43"/>
    </row>
    <row r="26" spans="1:11" s="6" customFormat="1" ht="39" customHeight="1">
      <c r="A26" s="12"/>
      <c r="B26" s="14" t="s">
        <v>22</v>
      </c>
      <c r="C26" s="25" t="s">
        <v>23</v>
      </c>
      <c r="D26" s="26"/>
      <c r="E26" s="26"/>
      <c r="F26" s="26"/>
      <c r="G26" s="42">
        <f>G28</f>
        <v>1416434</v>
      </c>
      <c r="H26" s="51"/>
    </row>
    <row r="27" spans="1:11" s="6" customFormat="1" ht="40.5" customHeight="1">
      <c r="A27" s="12"/>
      <c r="B27" s="14" t="s">
        <v>6</v>
      </c>
      <c r="C27" s="25" t="s">
        <v>21</v>
      </c>
      <c r="D27" s="26"/>
      <c r="E27" s="26"/>
      <c r="F27" s="26"/>
      <c r="G27" s="42">
        <f>G28</f>
        <v>1416434</v>
      </c>
      <c r="H27" s="51"/>
    </row>
    <row r="28" spans="1:11" s="6" customFormat="1" ht="40.5" customHeight="1">
      <c r="A28" s="12"/>
      <c r="B28" s="14" t="s">
        <v>24</v>
      </c>
      <c r="C28" s="25" t="s">
        <v>25</v>
      </c>
      <c r="D28" s="26"/>
      <c r="E28" s="26"/>
      <c r="F28" s="32"/>
      <c r="G28" s="44">
        <f>I28+G15+G21</f>
        <v>1416434</v>
      </c>
      <c r="H28" s="44"/>
      <c r="I28" s="6">
        <v>1288565</v>
      </c>
    </row>
    <row r="29" spans="1:11" s="6" customFormat="1" ht="42.75" customHeight="1">
      <c r="A29" s="12"/>
      <c r="B29" s="14" t="s">
        <v>26</v>
      </c>
      <c r="C29" s="25" t="s">
        <v>27</v>
      </c>
      <c r="D29" s="26"/>
      <c r="E29" s="26"/>
      <c r="F29" s="26"/>
      <c r="G29" s="28">
        <f>G32</f>
        <v>1458397</v>
      </c>
      <c r="H29" s="29"/>
    </row>
    <row r="30" spans="1:11" s="6" customFormat="1" ht="42.75" customHeight="1">
      <c r="A30" s="12"/>
      <c r="B30" s="14" t="s">
        <v>28</v>
      </c>
      <c r="C30" s="25" t="s">
        <v>29</v>
      </c>
      <c r="D30" s="26"/>
      <c r="E30" s="26"/>
      <c r="F30" s="26"/>
      <c r="G30" s="28">
        <f>G32</f>
        <v>1458397</v>
      </c>
      <c r="H30" s="29"/>
    </row>
    <row r="31" spans="1:11" s="6" customFormat="1" ht="42.75" customHeight="1">
      <c r="A31" s="12"/>
      <c r="B31" s="14" t="s">
        <v>7</v>
      </c>
      <c r="C31" s="25" t="s">
        <v>35</v>
      </c>
      <c r="D31" s="26"/>
      <c r="E31" s="26"/>
      <c r="F31" s="26"/>
      <c r="G31" s="28">
        <f>G32</f>
        <v>1458397</v>
      </c>
      <c r="H31" s="29"/>
    </row>
    <row r="32" spans="1:11" ht="42.75" customHeight="1">
      <c r="A32" s="12"/>
      <c r="B32" s="14" t="s">
        <v>33</v>
      </c>
      <c r="C32" s="25" t="s">
        <v>34</v>
      </c>
      <c r="D32" s="26"/>
      <c r="E32" s="26"/>
      <c r="F32" s="26"/>
      <c r="G32" s="27">
        <f>I32+G23</f>
        <v>1458397</v>
      </c>
      <c r="H32" s="27"/>
      <c r="I32" s="6">
        <v>1346329</v>
      </c>
      <c r="J32" s="6"/>
      <c r="K32" s="6">
        <f>I32-I28</f>
        <v>57764</v>
      </c>
    </row>
    <row r="33" spans="1:1">
      <c r="A33" s="5" t="s">
        <v>51</v>
      </c>
    </row>
  </sheetData>
  <mergeCells count="47">
    <mergeCell ref="G28:H28"/>
    <mergeCell ref="C19:F1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D7:G7"/>
    <mergeCell ref="D3:G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2024-03-27T11:09:07Z</cp:lastPrinted>
  <dcterms:created xsi:type="dcterms:W3CDTF">2008-04-22T04:31:12Z</dcterms:created>
  <dcterms:modified xsi:type="dcterms:W3CDTF">2024-03-27T11:10:10Z</dcterms:modified>
</cp:coreProperties>
</file>